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WeT- 01-07-25\"/>
    </mc:Choice>
  </mc:AlternateContent>
  <bookViews>
    <workbookView xWindow="0" yWindow="0" windowWidth="28800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H28" i="1"/>
  <c r="I28" i="1"/>
  <c r="G29" i="1"/>
  <c r="H29" i="1"/>
  <c r="I29" i="1"/>
  <c r="G27" i="1"/>
  <c r="H27" i="1"/>
  <c r="I27" i="1"/>
  <c r="G26" i="1"/>
  <c r="H26" i="1"/>
  <c r="I26" i="1" s="1"/>
  <c r="G25" i="1"/>
  <c r="H25" i="1"/>
  <c r="I25" i="1"/>
  <c r="G24" i="1"/>
  <c r="H24" i="1"/>
  <c r="I24" i="1"/>
  <c r="G23" i="1"/>
  <c r="H23" i="1"/>
  <c r="I23" i="1" s="1"/>
  <c r="I20" i="1"/>
  <c r="I21" i="1"/>
  <c r="I22" i="1"/>
  <c r="I19" i="1"/>
  <c r="H20" i="1"/>
  <c r="H21" i="1"/>
  <c r="H22" i="1"/>
  <c r="H30" i="1"/>
  <c r="H19" i="1"/>
  <c r="G20" i="1"/>
  <c r="G21" i="1"/>
  <c r="G22" i="1"/>
  <c r="G30" i="1"/>
  <c r="G19" i="1"/>
  <c r="H32" i="1"/>
  <c r="F32" i="1"/>
  <c r="E32" i="1"/>
  <c r="D32" i="1"/>
  <c r="C32" i="1"/>
  <c r="I30" i="1" l="1"/>
  <c r="G32" i="1"/>
  <c r="I32" i="1"/>
</calcChain>
</file>

<file path=xl/sharedStrings.xml><?xml version="1.0" encoding="utf-8"?>
<sst xmlns="http://schemas.openxmlformats.org/spreadsheetml/2006/main" count="30" uniqueCount="30">
  <si>
    <t>Salary Arrears Calculation Sheet</t>
  </si>
  <si>
    <t>📘 Employee Information</t>
  </si>
  <si>
    <t>Employee ID</t>
  </si>
  <si>
    <t>Employee Name</t>
  </si>
  <si>
    <t>Department</t>
  </si>
  <si>
    <t>Designation</t>
  </si>
  <si>
    <t>Date of Joining</t>
  </si>
  <si>
    <t>EMP0456</t>
  </si>
  <si>
    <t>Muhammad Ali</t>
  </si>
  <si>
    <t>IT</t>
  </si>
  <si>
    <t>Software Engineer</t>
  </si>
  <si>
    <t>📊 Salary Arrears Calculation Table</t>
  </si>
  <si>
    <t>Month</t>
  </si>
  <si>
    <t>Basic Salary (Old)</t>
  </si>
  <si>
    <t>Basic Salary (Revised)</t>
  </si>
  <si>
    <t>Allowances (Old)</t>
  </si>
  <si>
    <t>Allowances (Revised)</t>
  </si>
  <si>
    <t>Total Salary (Old)</t>
  </si>
  <si>
    <t>Total Salary (Revised)</t>
  </si>
  <si>
    <t>Arrears Amount</t>
  </si>
  <si>
    <t>Total</t>
  </si>
  <si>
    <t>✅ Notes</t>
  </si>
  <si>
    <r>
      <t>Company Name:</t>
    </r>
    <r>
      <rPr>
        <sz val="11"/>
        <color theme="1"/>
        <rFont val="Roboto"/>
      </rPr>
      <t xml:space="preserve"> Premier Solutions Pvt. Ltd.</t>
    </r>
  </si>
  <si>
    <r>
      <t>Address:</t>
    </r>
    <r>
      <rPr>
        <sz val="11"/>
        <color theme="1"/>
        <rFont val="Roboto"/>
      </rPr>
      <t xml:space="preserve"> 18-B, Tech Park Avenue, Lahore, Pakistan</t>
    </r>
  </si>
  <si>
    <r>
      <t>Contact:</t>
    </r>
    <r>
      <rPr>
        <sz val="11"/>
        <color theme="1"/>
        <rFont val="Roboto"/>
      </rPr>
      <t xml:space="preserve"> +92-42-1234567 | info@premiersolutions.pk</t>
    </r>
  </si>
  <si>
    <r>
      <t xml:space="preserve">Salary revision was effective </t>
    </r>
    <r>
      <rPr>
        <b/>
        <sz val="11"/>
        <color theme="1"/>
        <rFont val="Roboto"/>
      </rPr>
      <t>Jan 2025</t>
    </r>
    <r>
      <rPr>
        <sz val="11"/>
        <color theme="1"/>
        <rFont val="Roboto"/>
      </rPr>
      <t xml:space="preserve">, applied in </t>
    </r>
    <r>
      <rPr>
        <b/>
        <sz val="11"/>
        <color theme="1"/>
        <rFont val="Roboto"/>
      </rPr>
      <t>June 2025</t>
    </r>
    <r>
      <rPr>
        <sz val="11"/>
        <color theme="1"/>
        <rFont val="Roboto"/>
      </rPr>
      <t xml:space="preserve">, hence arrears from </t>
    </r>
    <r>
      <rPr>
        <b/>
        <sz val="11"/>
        <color theme="1"/>
        <rFont val="Roboto"/>
      </rPr>
      <t>Jan–May 2025</t>
    </r>
    <r>
      <rPr>
        <sz val="11"/>
        <color theme="1"/>
        <rFont val="Roboto"/>
      </rPr>
      <t>.</t>
    </r>
  </si>
  <si>
    <r>
      <t xml:space="preserve">Arrears will be paid in </t>
    </r>
    <r>
      <rPr>
        <b/>
        <sz val="11"/>
        <color theme="1"/>
        <rFont val="Roboto"/>
      </rPr>
      <t>July 2025 payroll</t>
    </r>
    <r>
      <rPr>
        <sz val="11"/>
        <color theme="1"/>
        <rFont val="Roboto"/>
      </rPr>
      <t>.</t>
    </r>
  </si>
  <si>
    <r>
      <t>Prepared On:</t>
    </r>
    <r>
      <rPr>
        <sz val="11"/>
        <color theme="1"/>
        <rFont val="Roboto"/>
      </rPr>
      <t xml:space="preserve"> </t>
    </r>
  </si>
  <si>
    <t>Prepared By:</t>
  </si>
  <si>
    <t>HR &amp; Payroll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</si>
</sst>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3.5"/>
      <color theme="1"/>
      <name val="Roboto"/>
    </font>
    <font>
      <sz val="11"/>
      <color theme="1"/>
      <name val="Roboto"/>
    </font>
    <font>
      <b/>
      <sz val="11"/>
      <color theme="1"/>
      <name val="Roboto"/>
    </font>
    <font>
      <b/>
      <sz val="18"/>
      <color theme="0"/>
      <name val="Roboto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17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5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70" fontId="2" fillId="0" borderId="0" xfId="0" applyNumberFormat="1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0" fontId="2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22" formatCode="mmm/yy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8:I30" totalsRowShown="0" headerRowDxfId="1" dataDxfId="0">
  <autoFilter ref="B18:I30"/>
  <tableColumns count="8">
    <tableColumn id="1" name="Month" dataDxfId="9"/>
    <tableColumn id="2" name="Basic Salary (Old)" dataDxfId="8"/>
    <tableColumn id="3" name="Basic Salary (Revised)" dataDxfId="7"/>
    <tableColumn id="4" name="Allowances (Old)" dataDxfId="6"/>
    <tableColumn id="5" name="Allowances (Revised)" dataDxfId="5"/>
    <tableColumn id="6" name="Total Salary (Old)" dataDxfId="4">
      <calculatedColumnFormula>C19+E19</calculatedColumnFormula>
    </tableColumn>
    <tableColumn id="7" name="Total Salary (Revised)" dataDxfId="3">
      <calculatedColumnFormula>D19+F19</calculatedColumnFormula>
    </tableColumn>
    <tableColumn id="8" name="Arrears Amount" dataDxfId="2">
      <calculatedColumnFormula>H19-G19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44"/>
  <sheetViews>
    <sheetView showGridLines="0" tabSelected="1" workbookViewId="0">
      <selection activeCell="B44" sqref="B44:I44"/>
    </sheetView>
  </sheetViews>
  <sheetFormatPr defaultRowHeight="15" x14ac:dyDescent="0.25"/>
  <cols>
    <col min="1" max="1" width="2.140625" customWidth="1"/>
    <col min="2" max="2" width="15.7109375" customWidth="1"/>
    <col min="3" max="9" width="18.7109375" customWidth="1"/>
  </cols>
  <sheetData>
    <row r="2" spans="2:9" ht="36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</row>
    <row r="3" spans="2:9" ht="16.5" x14ac:dyDescent="0.3">
      <c r="B3" s="1"/>
      <c r="C3" s="1"/>
      <c r="D3" s="1"/>
      <c r="E3" s="1"/>
      <c r="F3" s="1"/>
      <c r="G3" s="1"/>
      <c r="H3" s="1"/>
      <c r="I3" s="1"/>
    </row>
    <row r="4" spans="2:9" ht="24.95" customHeight="1" x14ac:dyDescent="0.3">
      <c r="B4" s="4" t="s">
        <v>22</v>
      </c>
      <c r="C4" s="4"/>
      <c r="D4" s="4"/>
      <c r="E4" s="4"/>
      <c r="F4" s="4"/>
      <c r="G4" s="4"/>
      <c r="H4" s="4"/>
      <c r="I4" s="4"/>
    </row>
    <row r="5" spans="2:9" ht="24.95" customHeight="1" x14ac:dyDescent="0.3">
      <c r="B5" s="4" t="s">
        <v>23</v>
      </c>
      <c r="C5" s="4"/>
      <c r="D5" s="4"/>
      <c r="E5" s="4"/>
      <c r="F5" s="4"/>
      <c r="G5" s="4"/>
      <c r="H5" s="4"/>
      <c r="I5" s="4"/>
    </row>
    <row r="6" spans="2:9" ht="24.95" customHeight="1" x14ac:dyDescent="0.3">
      <c r="B6" s="4" t="s">
        <v>24</v>
      </c>
      <c r="C6" s="4"/>
      <c r="D6" s="4"/>
      <c r="E6" s="4"/>
      <c r="F6" s="4"/>
      <c r="G6" s="4"/>
      <c r="H6" s="4"/>
      <c r="I6" s="4"/>
    </row>
    <row r="7" spans="2:9" ht="24.95" customHeight="1" x14ac:dyDescent="0.3">
      <c r="B7" s="14" t="s">
        <v>28</v>
      </c>
      <c r="C7" s="16" t="s">
        <v>29</v>
      </c>
      <c r="D7" s="16"/>
      <c r="E7" s="16"/>
      <c r="F7" s="16"/>
      <c r="G7" s="16"/>
      <c r="H7" s="16"/>
      <c r="I7" s="16"/>
    </row>
    <row r="8" spans="2:9" ht="24.95" customHeight="1" x14ac:dyDescent="0.3">
      <c r="B8" s="14" t="s">
        <v>27</v>
      </c>
      <c r="C8" s="15">
        <v>45849</v>
      </c>
      <c r="D8" s="15"/>
      <c r="E8" s="15"/>
      <c r="F8" s="15"/>
      <c r="G8" s="15"/>
      <c r="H8" s="15"/>
      <c r="I8" s="15"/>
    </row>
    <row r="9" spans="2:9" ht="16.5" x14ac:dyDescent="0.3">
      <c r="B9" s="1"/>
      <c r="C9" s="1"/>
      <c r="D9" s="1"/>
      <c r="E9" s="1"/>
      <c r="F9" s="1"/>
      <c r="G9" s="1"/>
      <c r="H9" s="1"/>
      <c r="I9" s="1"/>
    </row>
    <row r="10" spans="2:9" ht="24.95" customHeight="1" thickBot="1" x14ac:dyDescent="0.3">
      <c r="B10" s="17" t="s">
        <v>1</v>
      </c>
      <c r="C10" s="17"/>
      <c r="D10" s="17"/>
      <c r="E10" s="17"/>
      <c r="F10" s="17"/>
      <c r="G10" s="17"/>
      <c r="H10" s="17"/>
      <c r="I10" s="17"/>
    </row>
    <row r="11" spans="2:9" ht="17.25" thickTop="1" x14ac:dyDescent="0.3">
      <c r="B11" s="1"/>
      <c r="C11" s="1"/>
      <c r="D11" s="1"/>
      <c r="E11" s="1"/>
      <c r="F11" s="1"/>
      <c r="G11" s="1"/>
      <c r="H11" s="1"/>
      <c r="I11" s="1"/>
    </row>
    <row r="12" spans="2:9" ht="30" customHeight="1" x14ac:dyDescent="0.25">
      <c r="B12" s="5" t="s">
        <v>2</v>
      </c>
      <c r="C12" s="6" t="s">
        <v>3</v>
      </c>
      <c r="D12" s="6"/>
      <c r="E12" s="6"/>
      <c r="F12" s="5" t="s">
        <v>4</v>
      </c>
      <c r="G12" s="6" t="s">
        <v>5</v>
      </c>
      <c r="H12" s="6"/>
      <c r="I12" s="5" t="s">
        <v>6</v>
      </c>
    </row>
    <row r="13" spans="2:9" ht="30" customHeight="1" x14ac:dyDescent="0.25">
      <c r="B13" s="7" t="s">
        <v>7</v>
      </c>
      <c r="C13" s="8" t="s">
        <v>8</v>
      </c>
      <c r="D13" s="8"/>
      <c r="E13" s="8"/>
      <c r="F13" s="7" t="s">
        <v>9</v>
      </c>
      <c r="G13" s="8" t="s">
        <v>10</v>
      </c>
      <c r="H13" s="8"/>
      <c r="I13" s="9">
        <v>44602</v>
      </c>
    </row>
    <row r="14" spans="2:9" ht="16.5" x14ac:dyDescent="0.3">
      <c r="B14" s="1"/>
      <c r="C14" s="1"/>
      <c r="D14" s="1"/>
      <c r="E14" s="1"/>
      <c r="F14" s="1"/>
      <c r="G14" s="1"/>
      <c r="H14" s="1"/>
      <c r="I14" s="1"/>
    </row>
    <row r="15" spans="2:9" ht="16.5" x14ac:dyDescent="0.3">
      <c r="B15" s="1"/>
      <c r="C15" s="1"/>
      <c r="D15" s="1"/>
      <c r="E15" s="1"/>
      <c r="F15" s="1"/>
      <c r="G15" s="1"/>
      <c r="H15" s="1"/>
      <c r="I15" s="1"/>
    </row>
    <row r="16" spans="2:9" ht="24.95" customHeight="1" thickBot="1" x14ac:dyDescent="0.3">
      <c r="B16" s="17" t="s">
        <v>11</v>
      </c>
      <c r="C16" s="17"/>
      <c r="D16" s="17"/>
      <c r="E16" s="17"/>
      <c r="F16" s="17"/>
      <c r="G16" s="17"/>
      <c r="H16" s="17"/>
      <c r="I16" s="17"/>
    </row>
    <row r="17" spans="2:9" ht="17.25" thickTop="1" x14ac:dyDescent="0.3">
      <c r="B17" s="1"/>
      <c r="C17" s="1"/>
      <c r="D17" s="1"/>
      <c r="E17" s="1"/>
      <c r="F17" s="1"/>
      <c r="G17" s="1"/>
      <c r="H17" s="1"/>
      <c r="I17" s="1"/>
    </row>
    <row r="18" spans="2:9" ht="32.1" customHeight="1" x14ac:dyDescent="0.25">
      <c r="B18" s="2" t="s">
        <v>12</v>
      </c>
      <c r="C18" s="2" t="s">
        <v>13</v>
      </c>
      <c r="D18" s="2" t="s">
        <v>14</v>
      </c>
      <c r="E18" s="2" t="s">
        <v>15</v>
      </c>
      <c r="F18" s="2" t="s">
        <v>16</v>
      </c>
      <c r="G18" s="2" t="s">
        <v>17</v>
      </c>
      <c r="H18" s="2" t="s">
        <v>18</v>
      </c>
      <c r="I18" s="2" t="s">
        <v>19</v>
      </c>
    </row>
    <row r="19" spans="2:9" ht="32.1" customHeight="1" x14ac:dyDescent="0.25">
      <c r="B19" s="3">
        <v>45658</v>
      </c>
      <c r="C19" s="11">
        <v>40000</v>
      </c>
      <c r="D19" s="11">
        <v>45000</v>
      </c>
      <c r="E19" s="11">
        <v>15000</v>
      </c>
      <c r="F19" s="11">
        <v>17000</v>
      </c>
      <c r="G19" s="11">
        <f>C19+E19</f>
        <v>55000</v>
      </c>
      <c r="H19" s="11">
        <f>D19+F19</f>
        <v>62000</v>
      </c>
      <c r="I19" s="11">
        <f>H19-G19</f>
        <v>7000</v>
      </c>
    </row>
    <row r="20" spans="2:9" ht="32.1" customHeight="1" x14ac:dyDescent="0.25">
      <c r="B20" s="3">
        <v>45689</v>
      </c>
      <c r="C20" s="11">
        <v>40000</v>
      </c>
      <c r="D20" s="11">
        <v>45000</v>
      </c>
      <c r="E20" s="11">
        <v>15000</v>
      </c>
      <c r="F20" s="11">
        <v>17000</v>
      </c>
      <c r="G20" s="11">
        <f t="shared" ref="G20:G30" si="0">C20+E20</f>
        <v>55000</v>
      </c>
      <c r="H20" s="11">
        <f t="shared" ref="H20:H30" si="1">D20+F20</f>
        <v>62000</v>
      </c>
      <c r="I20" s="11">
        <f t="shared" ref="I20:I30" si="2">H20-G20</f>
        <v>7000</v>
      </c>
    </row>
    <row r="21" spans="2:9" ht="32.1" customHeight="1" x14ac:dyDescent="0.25">
      <c r="B21" s="3">
        <v>45717</v>
      </c>
      <c r="C21" s="11">
        <v>40000</v>
      </c>
      <c r="D21" s="11">
        <v>45000</v>
      </c>
      <c r="E21" s="11">
        <v>15000</v>
      </c>
      <c r="F21" s="11">
        <v>17000</v>
      </c>
      <c r="G21" s="11">
        <f t="shared" si="0"/>
        <v>55000</v>
      </c>
      <c r="H21" s="11">
        <f t="shared" si="1"/>
        <v>62000</v>
      </c>
      <c r="I21" s="11">
        <f t="shared" si="2"/>
        <v>7000</v>
      </c>
    </row>
    <row r="22" spans="2:9" ht="32.1" customHeight="1" x14ac:dyDescent="0.25">
      <c r="B22" s="3">
        <v>45748</v>
      </c>
      <c r="C22" s="11">
        <v>40000</v>
      </c>
      <c r="D22" s="11">
        <v>45000</v>
      </c>
      <c r="E22" s="11">
        <v>15000</v>
      </c>
      <c r="F22" s="11">
        <v>17000</v>
      </c>
      <c r="G22" s="11">
        <f t="shared" si="0"/>
        <v>55000</v>
      </c>
      <c r="H22" s="11">
        <f t="shared" si="1"/>
        <v>62000</v>
      </c>
      <c r="I22" s="11">
        <f t="shared" si="2"/>
        <v>7000</v>
      </c>
    </row>
    <row r="23" spans="2:9" ht="32.1" customHeight="1" x14ac:dyDescent="0.25">
      <c r="B23" s="3">
        <v>45778</v>
      </c>
      <c r="C23" s="11">
        <v>40000</v>
      </c>
      <c r="D23" s="11">
        <v>45000</v>
      </c>
      <c r="E23" s="11">
        <v>15000</v>
      </c>
      <c r="F23" s="11">
        <v>17000</v>
      </c>
      <c r="G23" s="11">
        <f t="shared" ref="G23" si="3">C23+E23</f>
        <v>55000</v>
      </c>
      <c r="H23" s="11">
        <f t="shared" ref="H23" si="4">D23+F23</f>
        <v>62000</v>
      </c>
      <c r="I23" s="11">
        <f t="shared" ref="I23" si="5">H23-G23</f>
        <v>7000</v>
      </c>
    </row>
    <row r="24" spans="2:9" ht="32.1" customHeight="1" x14ac:dyDescent="0.25">
      <c r="B24" s="3">
        <v>45809</v>
      </c>
      <c r="C24" s="11"/>
      <c r="D24" s="11"/>
      <c r="E24" s="11"/>
      <c r="F24" s="11"/>
      <c r="G24" s="11">
        <f>C24+E24</f>
        <v>0</v>
      </c>
      <c r="H24" s="11">
        <f>D24+F24</f>
        <v>0</v>
      </c>
      <c r="I24" s="11">
        <f>H24-G24</f>
        <v>0</v>
      </c>
    </row>
    <row r="25" spans="2:9" ht="32.1" customHeight="1" x14ac:dyDescent="0.25">
      <c r="B25" s="3">
        <v>45839</v>
      </c>
      <c r="C25" s="11"/>
      <c r="D25" s="11"/>
      <c r="E25" s="11"/>
      <c r="F25" s="11"/>
      <c r="G25" s="11">
        <f>C25+E25</f>
        <v>0</v>
      </c>
      <c r="H25" s="11">
        <f>D25+F25</f>
        <v>0</v>
      </c>
      <c r="I25" s="11">
        <f>H25-G25</f>
        <v>0</v>
      </c>
    </row>
    <row r="26" spans="2:9" ht="32.1" customHeight="1" x14ac:dyDescent="0.25">
      <c r="B26" s="3">
        <v>45870</v>
      </c>
      <c r="C26" s="11"/>
      <c r="D26" s="11"/>
      <c r="E26" s="11"/>
      <c r="F26" s="11"/>
      <c r="G26" s="11">
        <f>C26+E26</f>
        <v>0</v>
      </c>
      <c r="H26" s="11">
        <f>D26+F26</f>
        <v>0</v>
      </c>
      <c r="I26" s="11">
        <f>H26-G26</f>
        <v>0</v>
      </c>
    </row>
    <row r="27" spans="2:9" ht="32.1" customHeight="1" x14ac:dyDescent="0.25">
      <c r="B27" s="3">
        <v>45901</v>
      </c>
      <c r="C27" s="11"/>
      <c r="D27" s="11"/>
      <c r="E27" s="11"/>
      <c r="F27" s="11"/>
      <c r="G27" s="11">
        <f>C27+E27</f>
        <v>0</v>
      </c>
      <c r="H27" s="11">
        <f>D27+F27</f>
        <v>0</v>
      </c>
      <c r="I27" s="11">
        <f>H27-G27</f>
        <v>0</v>
      </c>
    </row>
    <row r="28" spans="2:9" ht="32.1" customHeight="1" x14ac:dyDescent="0.25">
      <c r="B28" s="3">
        <v>45931</v>
      </c>
      <c r="C28" s="11"/>
      <c r="D28" s="11"/>
      <c r="E28" s="11"/>
      <c r="F28" s="11"/>
      <c r="G28" s="11">
        <f>C28+E28</f>
        <v>0</v>
      </c>
      <c r="H28" s="11">
        <f>D28+F28</f>
        <v>0</v>
      </c>
      <c r="I28" s="11">
        <f>H28-G28</f>
        <v>0</v>
      </c>
    </row>
    <row r="29" spans="2:9" ht="32.1" customHeight="1" x14ac:dyDescent="0.25">
      <c r="B29" s="3">
        <v>45962</v>
      </c>
      <c r="C29" s="11"/>
      <c r="D29" s="11"/>
      <c r="E29" s="11"/>
      <c r="F29" s="11"/>
      <c r="G29" s="11">
        <f>C29+E29</f>
        <v>0</v>
      </c>
      <c r="H29" s="11">
        <f>D29+F29</f>
        <v>0</v>
      </c>
      <c r="I29" s="11">
        <f>H29-G29</f>
        <v>0</v>
      </c>
    </row>
    <row r="30" spans="2:9" ht="32.1" customHeight="1" x14ac:dyDescent="0.25">
      <c r="B30" s="3">
        <v>45992</v>
      </c>
      <c r="C30" s="11"/>
      <c r="D30" s="11"/>
      <c r="E30" s="11"/>
      <c r="F30" s="11"/>
      <c r="G30" s="11">
        <f t="shared" si="0"/>
        <v>0</v>
      </c>
      <c r="H30" s="11">
        <f t="shared" si="1"/>
        <v>0</v>
      </c>
      <c r="I30" s="11">
        <f t="shared" si="2"/>
        <v>0</v>
      </c>
    </row>
    <row r="31" spans="2:9" ht="9.9499999999999993" customHeight="1" x14ac:dyDescent="0.25">
      <c r="B31" s="3"/>
      <c r="C31" s="11"/>
      <c r="D31" s="11"/>
      <c r="E31" s="11"/>
      <c r="F31" s="11"/>
      <c r="G31" s="11"/>
      <c r="H31" s="11"/>
      <c r="I31" s="11"/>
    </row>
    <row r="32" spans="2:9" ht="32.1" customHeight="1" x14ac:dyDescent="0.25">
      <c r="B32" s="12" t="s">
        <v>20</v>
      </c>
      <c r="C32" s="13">
        <f>SUM(Table1[Basic Salary (Old)])</f>
        <v>200000</v>
      </c>
      <c r="D32" s="13">
        <f>SUM(Table1[Basic Salary (Revised)])</f>
        <v>225000</v>
      </c>
      <c r="E32" s="13">
        <f>SUM(Table1[Allowances (Old)])</f>
        <v>75000</v>
      </c>
      <c r="F32" s="13">
        <f>SUM(Table1[Allowances (Revised)])</f>
        <v>85000</v>
      </c>
      <c r="G32" s="13">
        <f>SUM(Table1[Total Salary (Old)])</f>
        <v>275000</v>
      </c>
      <c r="H32" s="13">
        <f>SUM(Table1[Total Salary (Revised)])</f>
        <v>310000</v>
      </c>
      <c r="I32" s="13">
        <f>SUM(Table1[Arrears Amount])</f>
        <v>35000</v>
      </c>
    </row>
    <row r="33" spans="2:9" ht="16.5" x14ac:dyDescent="0.3">
      <c r="B33" s="1"/>
      <c r="C33" s="1"/>
      <c r="D33" s="1"/>
      <c r="E33" s="1"/>
      <c r="F33" s="1"/>
      <c r="G33" s="1"/>
      <c r="H33" s="1"/>
      <c r="I33" s="1"/>
    </row>
    <row r="34" spans="2:9" ht="24.95" customHeight="1" thickBot="1" x14ac:dyDescent="0.3">
      <c r="B34" s="17" t="s">
        <v>21</v>
      </c>
      <c r="C34" s="17"/>
      <c r="D34" s="17"/>
      <c r="E34" s="17"/>
      <c r="F34" s="17"/>
      <c r="G34" s="17"/>
      <c r="H34" s="17"/>
      <c r="I34" s="17"/>
    </row>
    <row r="35" spans="2:9" ht="15" customHeight="1" thickTop="1" x14ac:dyDescent="0.25">
      <c r="B35" s="10"/>
      <c r="C35" s="10"/>
      <c r="D35" s="10"/>
      <c r="E35" s="10"/>
      <c r="F35" s="10"/>
      <c r="G35" s="10"/>
      <c r="H35" s="10"/>
      <c r="I35" s="10"/>
    </row>
    <row r="36" spans="2:9" ht="16.5" x14ac:dyDescent="0.25">
      <c r="B36" s="10" t="s">
        <v>25</v>
      </c>
      <c r="C36" s="10"/>
      <c r="D36" s="10"/>
      <c r="E36" s="10"/>
      <c r="F36" s="10"/>
      <c r="G36" s="10"/>
      <c r="H36" s="10"/>
      <c r="I36" s="10"/>
    </row>
    <row r="37" spans="2:9" ht="16.5" x14ac:dyDescent="0.25">
      <c r="B37" s="10" t="s">
        <v>26</v>
      </c>
      <c r="C37" s="10"/>
      <c r="D37" s="10"/>
      <c r="E37" s="10"/>
      <c r="F37" s="10"/>
      <c r="G37" s="10"/>
      <c r="H37" s="10"/>
      <c r="I37" s="10"/>
    </row>
    <row r="44" spans="2:9" ht="15.75" thickBot="1" x14ac:dyDescent="0.3">
      <c r="B44" s="19"/>
      <c r="C44" s="19"/>
      <c r="D44" s="19"/>
      <c r="E44" s="19"/>
      <c r="F44" s="19"/>
      <c r="G44" s="19"/>
      <c r="H44" s="19"/>
      <c r="I44" s="19"/>
    </row>
  </sheetData>
  <mergeCells count="17">
    <mergeCell ref="B44:I44"/>
    <mergeCell ref="B37:I37"/>
    <mergeCell ref="B35:I35"/>
    <mergeCell ref="C8:I8"/>
    <mergeCell ref="C7:I7"/>
    <mergeCell ref="B16:I16"/>
    <mergeCell ref="B34:I34"/>
    <mergeCell ref="B10:I10"/>
    <mergeCell ref="C12:E12"/>
    <mergeCell ref="C13:E13"/>
    <mergeCell ref="G12:H12"/>
    <mergeCell ref="G13:H13"/>
    <mergeCell ref="B36:I36"/>
    <mergeCell ref="B2:I2"/>
    <mergeCell ref="B4:I4"/>
    <mergeCell ref="B5:I5"/>
    <mergeCell ref="B6:I6"/>
  </mergeCells>
  <pageMargins left="0.25" right="0.25" top="0.75" bottom="0.75" header="0.3" footer="0.3"/>
  <pageSetup scale="68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2025-07-22T10:18:25Z</cp:lastPrinted>
  <dcterms:created xsi:type="dcterms:W3CDTF">2025-07-22T10:07:49Z</dcterms:created>
  <dcterms:modified xsi:type="dcterms:W3CDTF">2025-07-22T10:19:00Z</dcterms:modified>
</cp:coreProperties>
</file>